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Лист3!$A$1:$F$129</definedName>
  </definedNames>
  <calcPr calcId="152511"/>
</workbook>
</file>

<file path=xl/calcChain.xml><?xml version="1.0" encoding="utf-8"?>
<calcChain xmlns="http://schemas.openxmlformats.org/spreadsheetml/2006/main">
  <c r="D53" i="3" l="1"/>
  <c r="F77" i="3" l="1"/>
  <c r="E77" i="3"/>
  <c r="D77" i="3"/>
  <c r="F101" i="3"/>
  <c r="E101" i="3"/>
  <c r="D101" i="3"/>
  <c r="F104" i="3" l="1"/>
  <c r="E104" i="3"/>
  <c r="D104" i="3"/>
  <c r="F102" i="3"/>
  <c r="E102" i="3"/>
  <c r="D102" i="3"/>
  <c r="F79" i="3" l="1"/>
  <c r="E79" i="3"/>
  <c r="D79" i="3"/>
  <c r="F81" i="3"/>
  <c r="E81" i="3"/>
  <c r="D81" i="3"/>
  <c r="F99" i="3"/>
  <c r="E99" i="3"/>
  <c r="D99" i="3"/>
  <c r="F97" i="3"/>
  <c r="E97" i="3"/>
  <c r="D97" i="3"/>
  <c r="F95" i="3"/>
  <c r="E95" i="3"/>
  <c r="D95" i="3"/>
  <c r="F93" i="3"/>
  <c r="E93" i="3"/>
  <c r="D93" i="3"/>
  <c r="F91" i="3"/>
  <c r="E91" i="3"/>
  <c r="D91" i="3"/>
  <c r="F89" i="3"/>
  <c r="E89" i="3"/>
  <c r="D89" i="3"/>
  <c r="F84" i="3"/>
  <c r="E84" i="3"/>
  <c r="D84" i="3"/>
  <c r="F86" i="3"/>
  <c r="E86" i="3"/>
  <c r="D86" i="3"/>
  <c r="F60" i="3"/>
  <c r="E60" i="3"/>
  <c r="D60" i="3"/>
  <c r="F27" i="3"/>
  <c r="E27" i="3"/>
  <c r="D27" i="3"/>
  <c r="F25" i="3"/>
  <c r="E25" i="3"/>
  <c r="D25" i="3"/>
  <c r="F23" i="3"/>
  <c r="E23" i="3"/>
  <c r="D23" i="3"/>
  <c r="F58" i="3"/>
  <c r="E58" i="3"/>
  <c r="D58" i="3"/>
  <c r="F56" i="3"/>
  <c r="E56" i="3"/>
  <c r="D56" i="3"/>
  <c r="F53" i="3"/>
  <c r="E53" i="3"/>
  <c r="F49" i="3"/>
  <c r="E49" i="3"/>
  <c r="D49" i="3"/>
  <c r="F47" i="3"/>
  <c r="E47" i="3"/>
  <c r="D47" i="3"/>
  <c r="F44" i="3"/>
  <c r="E44" i="3"/>
  <c r="D44" i="3"/>
  <c r="F42" i="3"/>
  <c r="E42" i="3"/>
  <c r="D42" i="3"/>
  <c r="F39" i="3"/>
  <c r="E39" i="3"/>
  <c r="D39" i="3"/>
  <c r="F36" i="3"/>
  <c r="F35" i="3" s="1"/>
  <c r="E36" i="3"/>
  <c r="E35" i="3" s="1"/>
  <c r="D36" i="3"/>
  <c r="F32" i="3"/>
  <c r="F30" i="3" s="1"/>
  <c r="E32" i="3"/>
  <c r="E30" i="3" s="1"/>
  <c r="D32" i="3"/>
  <c r="D30" i="3" s="1"/>
  <c r="D38" i="3" l="1"/>
  <c r="F38" i="3"/>
  <c r="E38" i="3"/>
  <c r="E52" i="3"/>
  <c r="E22" i="3" s="1"/>
  <c r="D52" i="3"/>
  <c r="D22" i="3" s="1"/>
  <c r="F52" i="3"/>
  <c r="D88" i="3"/>
  <c r="F88" i="3"/>
  <c r="F22" i="3"/>
  <c r="E83" i="3"/>
  <c r="D83" i="3"/>
  <c r="F83" i="3"/>
  <c r="E88" i="3"/>
  <c r="E78" i="3"/>
  <c r="E76" i="3" s="1"/>
  <c r="D78" i="3"/>
  <c r="F78" i="3"/>
  <c r="F76" i="3" s="1"/>
  <c r="F106" i="3" s="1"/>
  <c r="D76" i="3"/>
  <c r="E106" i="3" l="1"/>
  <c r="D106" i="3"/>
</calcChain>
</file>

<file path=xl/sharedStrings.xml><?xml version="1.0" encoding="utf-8"?>
<sst xmlns="http://schemas.openxmlformats.org/spreadsheetml/2006/main" count="286" uniqueCount="283">
  <si>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</si>
  <si>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</si>
  <si>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</si>
  <si>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</si>
  <si>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</si>
  <si>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</si>
  <si>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</si>
  <si>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</si>
  <si>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</si>
  <si>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</si>
  <si>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</si>
  <si>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</si>
  <si>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</si>
  <si>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</si>
  <si>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</si>
  <si>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</si>
  <si>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</si>
  <si>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</si>
  <si>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</si>
  <si>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</si>
  <si>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</si>
  <si>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</si>
  <si>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</si>
  <si>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</si>
  <si>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</si>
  <si>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</si>
  <si>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</si>
  <si>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</si>
  <si>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</si>
  <si>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</si>
  <si>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</si>
  <si>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</si>
  <si>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</si>
  <si>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</si>
  <si>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</si>
  <si>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</si>
  <si>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</si>
  <si>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</si>
  <si>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</si>
  <si>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</si>
  <si>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</si>
  <si>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</si>
  <si>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</si>
  <si>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</si>
  <si>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</si>
  <si>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</si>
  <si>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</si>
  <si>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</si>
  <si>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</si>
  <si>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</si>
  <si>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</si>
  <si>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</si>
  <si>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</si>
  <si>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</si>
  <si>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</si>
  <si>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</si>
  <si>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</si>
  <si>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</si>
  <si>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</si>
  <si>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</si>
  <si>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</si>
  <si>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</si>
  <si>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</si>
  <si>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</si>
  <si>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</si>
  <si>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</si>
  <si>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</si>
  <si>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</si>
  <si>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</si>
  <si>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</si>
  <si>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</si>
  <si>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</si>
  <si>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</si>
  <si>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</si>
  <si>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</si>
  <si>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</si>
  <si>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</si>
  <si>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</si>
  <si>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</si>
  <si>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</si>
  <si>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</si>
  <si>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</si>
  <si>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</si>
  <si>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</si>
  <si>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</si>
  <si>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</si>
  <si>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</si>
  <si>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</si>
  <si>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</si>
  <si>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</si>
  <si>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</si>
  <si>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</si>
  <si>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</si>
  <si>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</si>
  <si>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</si>
  <si>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</si>
  <si>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</si>
  <si>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</si>
  <si>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</si>
  <si>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</si>
  <si>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</si>
  <si>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</si>
  <si>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</si>
  <si>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</si>
  <si>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</si>
  <si>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</si>
  <si>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</si>
  <si>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</si>
  <si>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</si>
  <si>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</si>
  <si>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</si>
  <si>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</si>
  <si>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</si>
  <si>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</si>
  <si>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</si>
  <si>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</si>
  <si>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</si>
  <si>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</si>
  <si>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</si>
  <si>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</si>
  <si>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</si>
  <si>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</si>
  <si>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</si>
  <si>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</si>
  <si>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</si>
  <si>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</si>
  <si>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</si>
  <si>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</si>
  <si>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</si>
  <si>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</si>
  <si>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</si>
  <si>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</si>
  <si>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</si>
  <si>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</si>
  <si>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</si>
  <si>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</si>
  <si>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</si>
  <si>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</si>
  <si>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</si>
  <si>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</si>
  <si>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</si>
  <si>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</si>
  <si>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</si>
  <si>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</si>
  <si>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</si>
  <si>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</si>
  <si>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</si>
  <si>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</si>
  <si>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</si>
  <si>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</si>
  <si>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</si>
  <si>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</si>
  <si>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</si>
  <si>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</si>
  <si>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</si>
  <si>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</si>
  <si>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</si>
  <si>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</si>
  <si>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</si>
  <si>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</si>
  <si>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</si>
  <si>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</si>
  <si>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</si>
  <si>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</si>
  <si>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</si>
  <si>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</si>
  <si>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</si>
  <si>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</si>
  <si>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</si>
  <si>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</si>
  <si>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</si>
  <si>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</si>
  <si>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</si>
  <si>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</si>
  <si>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</si>
  <si>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</si>
  <si>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000 2 02 20000 00 0000 150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</si>
  <si>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</si>
  <si>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</si>
  <si>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</si>
  <si>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</si>
  <si>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</si>
  <si>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</si>
  <si>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</si>
  <si>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</si>
  <si>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</si>
  <si>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</si>
  <si>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</si>
  <si>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</si>
  <si>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</si>
  <si>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</si>
  <si>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</si>
  <si>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</si>
  <si>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</si>
  <si>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</si>
  <si>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</si>
  <si>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</si>
  <si>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</si>
  <si>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</si>
  <si>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</si>
  <si>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</si>
  <si>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</si>
  <si>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</si>
  <si>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</si>
  <si>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</si>
  <si>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</si>
  <si>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</si>
  <si>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</si>
  <si>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</si>
  <si>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</si>
  <si>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</si>
  <si>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</si>
  <si>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</si>
  <si>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</si>
  <si>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</si>
  <si>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</si>
  <si>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</si>
  <si>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</si>
  <si>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</si>
  <si>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8.</t>
  </si>
  <si>
    <t>49.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</si>
  <si>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</si>
  <si>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 xml:space="preserve"> - субсидии на создание и обеспечение деятельности молодежных "коворкинг-центров"</t>
  </si>
  <si>
    <t xml:space="preserve"> Свод доходов  бюджета Верхнесалдинского городского округа                                                                                                        на 2024 год  и плановый период 2025-2026 годов</t>
  </si>
  <si>
    <t>на 2026 год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</si>
  <si>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</si>
  <si>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000 1 16 01110  01 0000 140</t>
  </si>
  <si>
    <t>000 1 16 01120  01 0000 140</t>
  </si>
  <si>
    <t>000 2 02 25555 00 0000 150</t>
  </si>
  <si>
    <t>000 2 02 25555 04 0000 150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</si>
  <si>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</si>
  <si>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</si>
  <si>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623,4</t>
  </si>
  <si>
    <t>41,7</t>
  </si>
  <si>
    <t>0,0</t>
  </si>
  <si>
    <t xml:space="preserve"> - субсидии на поддержку муниципальных учреждений спортивной направленности по адаптивной физической культуре и спорту</t>
  </si>
  <si>
    <t>91,9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</si>
  <si>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</si>
  <si>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</si>
  <si>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</si>
  <si>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</si>
  <si>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</si>
  <si>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</si>
  <si>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</si>
  <si>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</si>
  <si>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</si>
  <si>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</si>
  <si>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</si>
  <si>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</si>
  <si>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</si>
  <si>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</si>
  <si>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</si>
  <si>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</si>
  <si>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</si>
  <si>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</si>
  <si>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</si>
  <si>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</si>
  <si>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</si>
  <si>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</si>
  <si>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</si>
  <si>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</si>
  <si>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</si>
  <si>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</si>
  <si>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</si>
  <si>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</si>
  <si>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</si>
  <si>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</si>
  <si>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</si>
  <si>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</si>
  <si>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</si>
  <si>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</si>
  <si>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</si>
  <si>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 муниципальных образовательных организациях, расположенных на территории Свердловской области</t>
  </si>
  <si>
    <t>80.</t>
  </si>
  <si>
    <t>81.</t>
  </si>
  <si>
    <t>82.</t>
  </si>
  <si>
    <t>83.</t>
  </si>
  <si>
    <t>84.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</si>
  <si>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</si>
  <si>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</si>
  <si>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85.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</si>
  <si>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</si>
  <si>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000 1 16 10120 00 0000 140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</si>
</sst>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#,##0.0"/>
  </numFmts>
  <fonts count="10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165" fontId="2" fillId="0" borderId="0" xfId="0" applyNumberFormat="1" applyFont="1" applyFill="1" applyAlignment="1">
      <alignment horizontal="center" vertical="justify" wrapText="1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8" fillId="0" borderId="0" xfId="0" applyFont="1" applyAlignment="1">
      <alignment horizontal="right" indent="1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697230</xdr:colOff>
      <xdr:row>0</xdr:row>
      <xdr:rowOff>28575</xdr:rowOff>
    </xdr:from>
    <xdr:ext cx="2905126" cy="1581150"/>
    <xdr:sp macro="" textlink="">
      <xdr:nvSpPr>
        <xdr:cNvPr id="2" name="TextBox 1"/>
        <xdr:cNvSpPr txBox="1"/>
      </xdr:nvSpPr>
      <xdr:spPr>
        <a:xfrm>
          <a:off x="5878830" y="28575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14.12.2023 № 105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 год и плановый период               2025-2026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zoomScaleNormal="100" zoomScaleSheetLayoutView="100" workbookViewId="0">
      <selection activeCell="H20" sqref="H20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4"/>
      <c r="D1" s="4"/>
      <c r="E1" s="4"/>
      <c r="F1" s="4"/>
    </row>
    <row r="2" spans="1:6" ht="13.5" customHeight="1" x14ac:dyDescent="0.25">
      <c r="C2" s="90"/>
      <c r="D2" s="90"/>
      <c r="E2" s="90"/>
      <c r="F2" s="90"/>
    </row>
    <row r="3" spans="1:6" ht="14.25" customHeight="1" x14ac:dyDescent="0.25">
      <c r="C3" s="90"/>
      <c r="D3" s="90"/>
      <c r="E3" s="90"/>
      <c r="F3" s="90"/>
    </row>
    <row r="4" spans="1:6" ht="15" customHeight="1" x14ac:dyDescent="0.25">
      <c r="C4" s="90"/>
      <c r="D4" s="90"/>
      <c r="E4" s="90"/>
      <c r="F4" s="90"/>
    </row>
    <row r="5" spans="1:6" ht="13.5" customHeight="1" x14ac:dyDescent="0.25">
      <c r="C5" s="90"/>
      <c r="D5" s="90"/>
      <c r="E5" s="90"/>
      <c r="F5" s="90"/>
    </row>
    <row r="6" spans="1:6" ht="15" customHeight="1" x14ac:dyDescent="0.25">
      <c r="C6" s="90"/>
      <c r="D6" s="90"/>
      <c r="E6" s="90"/>
      <c r="F6" s="90"/>
    </row>
    <row r="7" spans="1:6" ht="23.25" customHeight="1" x14ac:dyDescent="0.25">
      <c r="C7" s="90"/>
      <c r="D7" s="90"/>
      <c r="E7" s="90"/>
      <c r="F7" s="90"/>
    </row>
    <row r="8" spans="1:6" ht="13.5" customHeight="1" x14ac:dyDescent="0.25">
      <c r="C8" s="19"/>
      <c r="D8" s="19"/>
      <c r="E8" s="19"/>
      <c r="F8" s="19"/>
    </row>
    <row r="9" spans="1:6" ht="14.25" customHeight="1" x14ac:dyDescent="0.2">
      <c r="C9" s="58"/>
      <c r="D9" s="58"/>
      <c r="E9" s="58"/>
      <c r="F9" s="58"/>
    </row>
    <row r="10" spans="1:6" ht="0.75" hidden="1" customHeight="1" x14ac:dyDescent="0.2">
      <c r="C10" s="58"/>
      <c r="D10" s="58"/>
      <c r="E10" s="58"/>
      <c r="F10" s="58"/>
    </row>
    <row r="11" spans="1:6" ht="3" hidden="1" customHeight="1" x14ac:dyDescent="0.2">
      <c r="C11" s="58"/>
      <c r="D11" s="58"/>
      <c r="E11" s="58"/>
      <c r="F11" s="58"/>
    </row>
    <row r="12" spans="1:6" hidden="1" x14ac:dyDescent="0.2">
      <c r="C12" s="58"/>
      <c r="D12" s="58"/>
      <c r="E12" s="58"/>
      <c r="F12" s="58"/>
    </row>
    <row r="13" spans="1:6" hidden="1" x14ac:dyDescent="0.2">
      <c r="C13" s="58"/>
      <c r="D13" s="58"/>
      <c r="E13" s="58"/>
      <c r="F13" s="58"/>
    </row>
    <row r="14" spans="1:6" hidden="1" x14ac:dyDescent="0.2">
      <c r="C14" s="58"/>
      <c r="D14" s="58"/>
      <c r="E14" s="58"/>
      <c r="F14" s="58"/>
    </row>
    <row r="15" spans="1:6" ht="34.5" customHeight="1" x14ac:dyDescent="0.2">
      <c r="A15" s="83" t="s">
        <v>223</v>
      </c>
      <c r="B15" s="83"/>
      <c r="C15" s="83"/>
      <c r="D15" s="83"/>
      <c r="E15" s="83"/>
      <c r="F15" s="83"/>
    </row>
    <row r="16" spans="1:6" ht="18.75" customHeight="1" x14ac:dyDescent="0.2">
      <c r="A16" s="22"/>
      <c r="B16" s="22"/>
      <c r="C16" s="22"/>
      <c r="D16" s="22"/>
      <c r="E16" s="22"/>
      <c r="F16" s="22"/>
    </row>
    <row r="17" spans="1:13" ht="15.75" customHeight="1" thickBot="1" x14ac:dyDescent="0.25">
      <c r="B17" s="81" t="s">
        <v>20</v>
      </c>
      <c r="C17" s="81"/>
      <c r="D17" s="81"/>
      <c r="E17" s="81"/>
      <c r="F17" s="81"/>
    </row>
    <row r="18" spans="1:13" ht="12.75" customHeight="1" x14ac:dyDescent="0.2">
      <c r="A18" s="84" t="s">
        <v>41</v>
      </c>
      <c r="B18" s="59" t="s">
        <v>22</v>
      </c>
      <c r="C18" s="70" t="s">
        <v>21</v>
      </c>
      <c r="D18" s="64" t="s">
        <v>103</v>
      </c>
      <c r="E18" s="65"/>
      <c r="F18" s="66"/>
    </row>
    <row r="19" spans="1:13" ht="12.75" customHeight="1" thickBot="1" x14ac:dyDescent="0.25">
      <c r="A19" s="85"/>
      <c r="B19" s="60"/>
      <c r="C19" s="71"/>
      <c r="D19" s="67"/>
      <c r="E19" s="68"/>
      <c r="F19" s="69"/>
    </row>
    <row r="20" spans="1:13" ht="33" customHeight="1" thickBot="1" x14ac:dyDescent="0.25">
      <c r="A20" s="86"/>
      <c r="B20" s="61"/>
      <c r="C20" s="72"/>
      <c r="D20" s="18" t="s">
        <v>186</v>
      </c>
      <c r="E20" s="18" t="s">
        <v>210</v>
      </c>
      <c r="F20" s="18" t="s">
        <v>224</v>
      </c>
    </row>
    <row r="21" spans="1:13" ht="12.75" customHeight="1" thickBot="1" x14ac:dyDescent="0.25">
      <c r="A21" s="3">
        <v>1</v>
      </c>
      <c r="B21" s="17">
        <v>2</v>
      </c>
      <c r="C21" s="18">
        <v>3</v>
      </c>
      <c r="D21" s="18">
        <v>4</v>
      </c>
      <c r="E21" s="18">
        <v>5</v>
      </c>
      <c r="F21" s="18">
        <v>6</v>
      </c>
    </row>
    <row r="22" spans="1:13" ht="16.5" customHeight="1" thickBot="1" x14ac:dyDescent="0.25">
      <c r="A22" s="29" t="s">
        <v>114</v>
      </c>
      <c r="B22" s="5" t="s">
        <v>24</v>
      </c>
      <c r="C22" s="6" t="s">
        <v>0</v>
      </c>
      <c r="D22" s="52">
        <f>D23+D25+D27+D30+D35+D38+D47+D49+D52+D60</f>
        <v>842255.6</v>
      </c>
      <c r="E22" s="52">
        <f>E23+E25+E27+E30+E35+E38+E47+E49+E52+E60</f>
        <v>882980.50000000012</v>
      </c>
      <c r="F22" s="52">
        <f>F23+F25+F27+F30+F35+F38+F47+F49+F52+F60</f>
        <v>931611.1</v>
      </c>
    </row>
    <row r="23" spans="1:13" ht="14.25" customHeight="1" thickBot="1" x14ac:dyDescent="0.25">
      <c r="A23" s="29" t="s">
        <v>115</v>
      </c>
      <c r="B23" s="7" t="s">
        <v>25</v>
      </c>
      <c r="C23" s="8" t="s">
        <v>1</v>
      </c>
      <c r="D23" s="25">
        <f>D24</f>
        <v>613794.5</v>
      </c>
      <c r="E23" s="25">
        <f>E24</f>
        <v>645711.80000000005</v>
      </c>
      <c r="F23" s="25">
        <f>F24</f>
        <v>676706</v>
      </c>
    </row>
    <row r="24" spans="1:13" ht="15.75" customHeight="1" thickBot="1" x14ac:dyDescent="0.25">
      <c r="A24" s="29" t="s">
        <v>116</v>
      </c>
      <c r="B24" s="7" t="s">
        <v>26</v>
      </c>
      <c r="C24" s="8" t="s">
        <v>2</v>
      </c>
      <c r="D24" s="25">
        <v>613794.5</v>
      </c>
      <c r="E24" s="25">
        <v>645711.80000000005</v>
      </c>
      <c r="F24" s="25">
        <v>676706</v>
      </c>
    </row>
    <row r="25" spans="1:13" ht="40.5" customHeight="1" thickBot="1" x14ac:dyDescent="0.25">
      <c r="A25" s="29" t="s">
        <v>117</v>
      </c>
      <c r="B25" s="7" t="s">
        <v>57</v>
      </c>
      <c r="C25" s="8" t="s">
        <v>55</v>
      </c>
      <c r="D25" s="25">
        <f>D26</f>
        <v>42485</v>
      </c>
      <c r="E25" s="25">
        <f>E26</f>
        <v>42485</v>
      </c>
      <c r="F25" s="25">
        <f>F26</f>
        <v>42485</v>
      </c>
    </row>
    <row r="26" spans="1:13" ht="26.25" customHeight="1" thickBot="1" x14ac:dyDescent="0.25">
      <c r="A26" s="29" t="s">
        <v>118</v>
      </c>
      <c r="B26" s="7" t="s">
        <v>53</v>
      </c>
      <c r="C26" s="8" t="s">
        <v>54</v>
      </c>
      <c r="D26" s="25">
        <v>42485</v>
      </c>
      <c r="E26" s="25">
        <v>42485</v>
      </c>
      <c r="F26" s="25">
        <v>42485</v>
      </c>
      <c r="M26" s="23"/>
    </row>
    <row r="27" spans="1:13" ht="15" customHeight="1" thickBot="1" x14ac:dyDescent="0.25">
      <c r="A27" s="29" t="s">
        <v>119</v>
      </c>
      <c r="B27" s="7" t="s">
        <v>27</v>
      </c>
      <c r="C27" s="8" t="s">
        <v>3</v>
      </c>
      <c r="D27" s="25">
        <f>D28+D29</f>
        <v>80902</v>
      </c>
      <c r="E27" s="25">
        <f>E28+E29</f>
        <v>93996.3</v>
      </c>
      <c r="F27" s="25">
        <f>F28+F29</f>
        <v>109316.6</v>
      </c>
    </row>
    <row r="28" spans="1:13" ht="27.75" customHeight="1" thickBot="1" x14ac:dyDescent="0.25">
      <c r="A28" s="29" t="s">
        <v>120</v>
      </c>
      <c r="B28" s="7" t="s">
        <v>60</v>
      </c>
      <c r="C28" s="8" t="s">
        <v>61</v>
      </c>
      <c r="D28" s="25">
        <v>77025</v>
      </c>
      <c r="E28" s="25">
        <v>90119.3</v>
      </c>
      <c r="F28" s="25">
        <v>105439.6</v>
      </c>
    </row>
    <row r="29" spans="1:13" ht="25.5" customHeight="1" thickBot="1" x14ac:dyDescent="0.25">
      <c r="A29" s="29" t="s">
        <v>219</v>
      </c>
      <c r="B29" s="7" t="s">
        <v>52</v>
      </c>
      <c r="C29" s="8" t="s">
        <v>56</v>
      </c>
      <c r="D29" s="25">
        <v>3877</v>
      </c>
      <c r="E29" s="25">
        <v>3877</v>
      </c>
      <c r="F29" s="25">
        <v>3877</v>
      </c>
    </row>
    <row r="30" spans="1:13" ht="14.25" customHeight="1" thickBot="1" x14ac:dyDescent="0.25">
      <c r="A30" s="29" t="s">
        <v>121</v>
      </c>
      <c r="B30" s="7" t="s">
        <v>28</v>
      </c>
      <c r="C30" s="8" t="s">
        <v>4</v>
      </c>
      <c r="D30" s="25">
        <f>D31+D32</f>
        <v>48052</v>
      </c>
      <c r="E30" s="25">
        <f>E31+E32</f>
        <v>49314</v>
      </c>
      <c r="F30" s="25">
        <f>F31+F32</f>
        <v>51373</v>
      </c>
    </row>
    <row r="31" spans="1:13" ht="16.5" customHeight="1" thickBot="1" x14ac:dyDescent="0.25">
      <c r="A31" s="29" t="s">
        <v>122</v>
      </c>
      <c r="B31" s="7" t="s">
        <v>29</v>
      </c>
      <c r="C31" s="8" t="s">
        <v>5</v>
      </c>
      <c r="D31" s="25">
        <v>22135</v>
      </c>
      <c r="E31" s="25">
        <v>23397</v>
      </c>
      <c r="F31" s="25">
        <v>25456</v>
      </c>
    </row>
    <row r="32" spans="1:13" ht="12.75" customHeight="1" thickBot="1" x14ac:dyDescent="0.25">
      <c r="A32" s="29" t="s">
        <v>123</v>
      </c>
      <c r="B32" s="7" t="s">
        <v>30</v>
      </c>
      <c r="C32" s="8" t="s">
        <v>6</v>
      </c>
      <c r="D32" s="25">
        <f>D33+D34</f>
        <v>25917</v>
      </c>
      <c r="E32" s="25">
        <f>E33+E34</f>
        <v>25917</v>
      </c>
      <c r="F32" s="25">
        <f>F33+F34</f>
        <v>25917</v>
      </c>
    </row>
    <row r="33" spans="1:6" ht="12.75" customHeight="1" thickBot="1" x14ac:dyDescent="0.25">
      <c r="A33" s="29" t="s">
        <v>124</v>
      </c>
      <c r="B33" s="9" t="s">
        <v>62</v>
      </c>
      <c r="C33" s="10" t="s">
        <v>63</v>
      </c>
      <c r="D33" s="30">
        <v>21197</v>
      </c>
      <c r="E33" s="30">
        <v>21197</v>
      </c>
      <c r="F33" s="30">
        <v>21197</v>
      </c>
    </row>
    <row r="34" spans="1:6" ht="16.5" customHeight="1" thickBot="1" x14ac:dyDescent="0.25">
      <c r="A34" s="29" t="s">
        <v>125</v>
      </c>
      <c r="B34" s="9" t="s">
        <v>64</v>
      </c>
      <c r="C34" s="10" t="s">
        <v>65</v>
      </c>
      <c r="D34" s="30">
        <v>4720</v>
      </c>
      <c r="E34" s="30">
        <v>4720</v>
      </c>
      <c r="F34" s="30">
        <v>4720</v>
      </c>
    </row>
    <row r="35" spans="1:6" ht="12.75" customHeight="1" thickBot="1" x14ac:dyDescent="0.25">
      <c r="A35" s="29" t="s">
        <v>126</v>
      </c>
      <c r="B35" s="7" t="s">
        <v>31</v>
      </c>
      <c r="C35" s="8" t="s">
        <v>7</v>
      </c>
      <c r="D35" s="25">
        <v>9468</v>
      </c>
      <c r="E35" s="25">
        <f>E36</f>
        <v>9846</v>
      </c>
      <c r="F35" s="25">
        <f>F36</f>
        <v>10240</v>
      </c>
    </row>
    <row r="36" spans="1:6" ht="40.5" customHeight="1" thickBot="1" x14ac:dyDescent="0.25">
      <c r="A36" s="29" t="s">
        <v>127</v>
      </c>
      <c r="B36" s="7" t="s">
        <v>32</v>
      </c>
      <c r="C36" s="8" t="s">
        <v>8</v>
      </c>
      <c r="D36" s="25">
        <f>D37</f>
        <v>9468</v>
      </c>
      <c r="E36" s="25">
        <f>E37</f>
        <v>9846</v>
      </c>
      <c r="F36" s="25">
        <f>F37</f>
        <v>10240</v>
      </c>
    </row>
    <row r="37" spans="1:6" ht="51" customHeight="1" thickBot="1" x14ac:dyDescent="0.25">
      <c r="A37" s="29" t="s">
        <v>128</v>
      </c>
      <c r="B37" s="9" t="s">
        <v>9</v>
      </c>
      <c r="C37" s="10" t="s">
        <v>78</v>
      </c>
      <c r="D37" s="30">
        <v>9468</v>
      </c>
      <c r="E37" s="30">
        <v>9846</v>
      </c>
      <c r="F37" s="30">
        <v>10240</v>
      </c>
    </row>
    <row r="38" spans="1:6" ht="39.75" customHeight="1" thickBot="1" x14ac:dyDescent="0.25">
      <c r="A38" s="29" t="s">
        <v>129</v>
      </c>
      <c r="B38" s="7" t="s">
        <v>33</v>
      </c>
      <c r="C38" s="8" t="s">
        <v>10</v>
      </c>
      <c r="D38" s="25">
        <f>D39+D42+D44</f>
        <v>26716.799999999999</v>
      </c>
      <c r="E38" s="25">
        <f>E39+E42+E44</f>
        <v>26741.8</v>
      </c>
      <c r="F38" s="25">
        <f>F39+F42+F44</f>
        <v>26741.8</v>
      </c>
    </row>
    <row r="39" spans="1:6" ht="92.25" customHeight="1" thickBot="1" x14ac:dyDescent="0.25">
      <c r="A39" s="29" t="s">
        <v>130</v>
      </c>
      <c r="B39" s="7" t="s">
        <v>34</v>
      </c>
      <c r="C39" s="8" t="s">
        <v>19</v>
      </c>
      <c r="D39" s="25">
        <f>D40+D41</f>
        <v>20522.3</v>
      </c>
      <c r="E39" s="25">
        <f>E40+E41</f>
        <v>20522.3</v>
      </c>
      <c r="F39" s="25">
        <f>F40+F41</f>
        <v>20522.3</v>
      </c>
    </row>
    <row r="40" spans="1:6" ht="64.5" customHeight="1" thickBot="1" x14ac:dyDescent="0.25">
      <c r="A40" s="29" t="s">
        <v>131</v>
      </c>
      <c r="B40" s="9" t="s">
        <v>35</v>
      </c>
      <c r="C40" s="10" t="s">
        <v>11</v>
      </c>
      <c r="D40" s="30">
        <v>15882</v>
      </c>
      <c r="E40" s="30">
        <v>15882</v>
      </c>
      <c r="F40" s="30">
        <v>15882</v>
      </c>
    </row>
    <row r="41" spans="1:6" ht="40.5" customHeight="1" thickBot="1" x14ac:dyDescent="0.25">
      <c r="A41" s="31" t="s">
        <v>132</v>
      </c>
      <c r="B41" s="9" t="s">
        <v>50</v>
      </c>
      <c r="C41" s="10" t="s">
        <v>51</v>
      </c>
      <c r="D41" s="30">
        <v>4640.3</v>
      </c>
      <c r="E41" s="30">
        <v>4640.3</v>
      </c>
      <c r="F41" s="30">
        <v>4640.3</v>
      </c>
    </row>
    <row r="42" spans="1:6" ht="27" customHeight="1" thickBot="1" x14ac:dyDescent="0.25">
      <c r="A42" s="31" t="s">
        <v>133</v>
      </c>
      <c r="B42" s="7" t="s">
        <v>36</v>
      </c>
      <c r="C42" s="8" t="s">
        <v>12</v>
      </c>
      <c r="D42" s="25">
        <f>D43</f>
        <v>860</v>
      </c>
      <c r="E42" s="25">
        <f>E43</f>
        <v>885</v>
      </c>
      <c r="F42" s="25">
        <f>F43</f>
        <v>885</v>
      </c>
    </row>
    <row r="43" spans="1:6" ht="54" customHeight="1" thickBot="1" x14ac:dyDescent="0.25">
      <c r="A43" s="31" t="s">
        <v>134</v>
      </c>
      <c r="B43" s="9" t="s">
        <v>42</v>
      </c>
      <c r="C43" s="10" t="s">
        <v>79</v>
      </c>
      <c r="D43" s="30">
        <v>860</v>
      </c>
      <c r="E43" s="30">
        <v>885</v>
      </c>
      <c r="F43" s="30">
        <v>885</v>
      </c>
    </row>
    <row r="44" spans="1:6" ht="93.6" customHeight="1" thickBot="1" x14ac:dyDescent="0.25">
      <c r="A44" s="31" t="s">
        <v>200</v>
      </c>
      <c r="B44" s="7" t="s">
        <v>99</v>
      </c>
      <c r="C44" s="8" t="s">
        <v>100</v>
      </c>
      <c r="D44" s="25">
        <f>D45+D46</f>
        <v>5334.5</v>
      </c>
      <c r="E44" s="25">
        <f>E45+E46</f>
        <v>5334.5</v>
      </c>
      <c r="F44" s="25">
        <f>F45+F46</f>
        <v>5334.5</v>
      </c>
    </row>
    <row r="45" spans="1:6" ht="80.45" customHeight="1" thickBot="1" x14ac:dyDescent="0.25">
      <c r="A45" s="31" t="s">
        <v>201</v>
      </c>
      <c r="B45" s="9" t="s">
        <v>101</v>
      </c>
      <c r="C45" s="10" t="s">
        <v>102</v>
      </c>
      <c r="D45" s="30">
        <v>4314.3</v>
      </c>
      <c r="E45" s="30">
        <v>4314.3</v>
      </c>
      <c r="F45" s="30">
        <v>4314.3</v>
      </c>
    </row>
    <row r="46" spans="1:6" ht="106.9" customHeight="1" thickBot="1" x14ac:dyDescent="0.25">
      <c r="A46" s="31" t="s">
        <v>135</v>
      </c>
      <c r="B46" s="9" t="s">
        <v>160</v>
      </c>
      <c r="C46" s="10" t="s">
        <v>161</v>
      </c>
      <c r="D46" s="30">
        <v>1020.2</v>
      </c>
      <c r="E46" s="30">
        <v>1020.2</v>
      </c>
      <c r="F46" s="30">
        <v>1020.2</v>
      </c>
    </row>
    <row r="47" spans="1:6" ht="27.75" customHeight="1" thickBot="1" x14ac:dyDescent="0.25">
      <c r="A47" s="29" t="s">
        <v>136</v>
      </c>
      <c r="B47" s="7" t="s">
        <v>37</v>
      </c>
      <c r="C47" s="8" t="s">
        <v>13</v>
      </c>
      <c r="D47" s="25">
        <f>D48</f>
        <v>9815</v>
      </c>
      <c r="E47" s="25">
        <f>E48</f>
        <v>9815</v>
      </c>
      <c r="F47" s="25">
        <f>F48</f>
        <v>9815</v>
      </c>
    </row>
    <row r="48" spans="1:6" ht="26.25" customHeight="1" thickBot="1" x14ac:dyDescent="0.25">
      <c r="A48" s="29" t="s">
        <v>137</v>
      </c>
      <c r="B48" s="7" t="s">
        <v>14</v>
      </c>
      <c r="C48" s="8" t="s">
        <v>15</v>
      </c>
      <c r="D48" s="25">
        <v>9815</v>
      </c>
      <c r="E48" s="25">
        <v>9815</v>
      </c>
      <c r="F48" s="25">
        <v>9815</v>
      </c>
    </row>
    <row r="49" spans="1:9" ht="28.15" customHeight="1" thickBot="1" x14ac:dyDescent="0.25">
      <c r="A49" s="29" t="s">
        <v>138</v>
      </c>
      <c r="B49" s="7" t="s">
        <v>38</v>
      </c>
      <c r="C49" s="8" t="s">
        <v>87</v>
      </c>
      <c r="D49" s="25">
        <f>D50+D51</f>
        <v>761.2</v>
      </c>
      <c r="E49" s="25">
        <f>E50+E51</f>
        <v>801.6</v>
      </c>
      <c r="F49" s="25">
        <f>F50+F51</f>
        <v>801.6</v>
      </c>
    </row>
    <row r="50" spans="1:9" ht="17.25" customHeight="1" thickBot="1" x14ac:dyDescent="0.25">
      <c r="A50" s="29" t="s">
        <v>139</v>
      </c>
      <c r="B50" s="7" t="s">
        <v>46</v>
      </c>
      <c r="C50" s="8" t="s">
        <v>47</v>
      </c>
      <c r="D50" s="25">
        <v>641.20000000000005</v>
      </c>
      <c r="E50" s="25">
        <v>681.6</v>
      </c>
      <c r="F50" s="25">
        <v>681.6</v>
      </c>
      <c r="G50" s="55"/>
      <c r="H50" s="56"/>
      <c r="I50" s="57"/>
    </row>
    <row r="51" spans="1:9" ht="18" customHeight="1" thickBot="1" x14ac:dyDescent="0.25">
      <c r="A51" s="29" t="s">
        <v>140</v>
      </c>
      <c r="B51" s="7" t="s">
        <v>48</v>
      </c>
      <c r="C51" s="8" t="s">
        <v>49</v>
      </c>
      <c r="D51" s="25">
        <v>120</v>
      </c>
      <c r="E51" s="25">
        <v>120</v>
      </c>
      <c r="F51" s="25">
        <v>120</v>
      </c>
    </row>
    <row r="52" spans="1:9" ht="29.25" customHeight="1" thickBot="1" x14ac:dyDescent="0.25">
      <c r="A52" s="31" t="s">
        <v>141</v>
      </c>
      <c r="B52" s="7" t="s">
        <v>40</v>
      </c>
      <c r="C52" s="8" t="s">
        <v>16</v>
      </c>
      <c r="D52" s="25">
        <f>D53+D56+D58</f>
        <v>8964.5</v>
      </c>
      <c r="E52" s="25">
        <f>E53+E56+E58</f>
        <v>2942.2999999999997</v>
      </c>
      <c r="F52" s="25">
        <f>F53+F56+F58</f>
        <v>2786.8999999999996</v>
      </c>
    </row>
    <row r="53" spans="1:9" ht="84.6" customHeight="1" thickBot="1" x14ac:dyDescent="0.25">
      <c r="A53" s="31" t="s">
        <v>142</v>
      </c>
      <c r="B53" s="7" t="s">
        <v>45</v>
      </c>
      <c r="C53" s="8" t="s">
        <v>85</v>
      </c>
      <c r="D53" s="25">
        <f>D54+D55</f>
        <v>6418.3</v>
      </c>
      <c r="E53" s="25">
        <f>E54</f>
        <v>396.1</v>
      </c>
      <c r="F53" s="25">
        <f>F54</f>
        <v>240.7</v>
      </c>
    </row>
    <row r="54" spans="1:9" s="2" customFormat="1" ht="90" customHeight="1" thickBot="1" x14ac:dyDescent="0.25">
      <c r="A54" s="29" t="s">
        <v>143</v>
      </c>
      <c r="B54" s="9" t="s">
        <v>23</v>
      </c>
      <c r="C54" s="10" t="s">
        <v>58</v>
      </c>
      <c r="D54" s="30">
        <v>3290.3</v>
      </c>
      <c r="E54" s="30">
        <v>396.1</v>
      </c>
      <c r="F54" s="30">
        <v>240.7</v>
      </c>
    </row>
    <row r="55" spans="1:9" s="2" customFormat="1" ht="94.15" customHeight="1" thickBot="1" x14ac:dyDescent="0.25">
      <c r="A55" s="29" t="s">
        <v>144</v>
      </c>
      <c r="B55" s="9" t="s">
        <v>278</v>
      </c>
      <c r="C55" s="10" t="s">
        <v>279</v>
      </c>
      <c r="D55" s="30">
        <v>3128</v>
      </c>
      <c r="E55" s="30">
        <v>0</v>
      </c>
      <c r="F55" s="30">
        <v>0</v>
      </c>
    </row>
    <row r="56" spans="1:9" ht="27.75" customHeight="1" thickBot="1" x14ac:dyDescent="0.25">
      <c r="A56" s="29" t="s">
        <v>145</v>
      </c>
      <c r="B56" s="7" t="s">
        <v>17</v>
      </c>
      <c r="C56" s="8" t="s">
        <v>59</v>
      </c>
      <c r="D56" s="25">
        <f>D57</f>
        <v>2326.1999999999998</v>
      </c>
      <c r="E56" s="25">
        <f>E57</f>
        <v>2326.1999999999998</v>
      </c>
      <c r="F56" s="25">
        <f>F57</f>
        <v>2326.1999999999998</v>
      </c>
    </row>
    <row r="57" spans="1:9" ht="39" customHeight="1" thickBot="1" x14ac:dyDescent="0.25">
      <c r="A57" s="32" t="s">
        <v>146</v>
      </c>
      <c r="B57" s="9" t="s">
        <v>43</v>
      </c>
      <c r="C57" s="10" t="s">
        <v>44</v>
      </c>
      <c r="D57" s="30">
        <v>2326.1999999999998</v>
      </c>
      <c r="E57" s="30">
        <v>2326.1999999999998</v>
      </c>
      <c r="F57" s="30">
        <v>2326.1999999999998</v>
      </c>
    </row>
    <row r="58" spans="1:9" ht="66" customHeight="1" thickBot="1" x14ac:dyDescent="0.25">
      <c r="A58" s="29" t="s">
        <v>147</v>
      </c>
      <c r="B58" s="8" t="s">
        <v>187</v>
      </c>
      <c r="C58" s="8" t="s">
        <v>188</v>
      </c>
      <c r="D58" s="25">
        <f>D59</f>
        <v>220</v>
      </c>
      <c r="E58" s="25">
        <f>E59</f>
        <v>220</v>
      </c>
      <c r="F58" s="25">
        <f>F59</f>
        <v>220</v>
      </c>
    </row>
    <row r="59" spans="1:9" ht="70.900000000000006" customHeight="1" thickBot="1" x14ac:dyDescent="0.25">
      <c r="A59" s="29" t="s">
        <v>148</v>
      </c>
      <c r="B59" s="10" t="s">
        <v>189</v>
      </c>
      <c r="C59" s="10" t="s">
        <v>190</v>
      </c>
      <c r="D59" s="30">
        <v>220</v>
      </c>
      <c r="E59" s="30">
        <v>220</v>
      </c>
      <c r="F59" s="30">
        <v>220</v>
      </c>
    </row>
    <row r="60" spans="1:9" ht="14.25" customHeight="1" thickBot="1" x14ac:dyDescent="0.25">
      <c r="A60" s="29" t="s">
        <v>149</v>
      </c>
      <c r="B60" s="7" t="s">
        <v>39</v>
      </c>
      <c r="C60" s="8" t="s">
        <v>18</v>
      </c>
      <c r="D60" s="25">
        <f>D61+D62+D63+D64+D65+D66+D67+D68+D69+D70+D71+D72+D73+D74+D75</f>
        <v>1296.5999999999999</v>
      </c>
      <c r="E60" s="25">
        <f>E61+E62+E63+E64+E65+E66+E67+E68+E69+E70+E71+E72+E73+E74+E75</f>
        <v>1326.7</v>
      </c>
      <c r="F60" s="25">
        <f>F61+F62+F63+F64+F65+F66+F67+F68+F69+F70+F71+F72+F73+F74+F75</f>
        <v>1345.2</v>
      </c>
    </row>
    <row r="61" spans="1:9" ht="67.900000000000006" customHeight="1" thickBot="1" x14ac:dyDescent="0.25">
      <c r="A61" s="29" t="s">
        <v>150</v>
      </c>
      <c r="B61" s="7" t="s">
        <v>162</v>
      </c>
      <c r="C61" s="8" t="s">
        <v>167</v>
      </c>
      <c r="D61" s="25">
        <v>17.7</v>
      </c>
      <c r="E61" s="25">
        <v>18</v>
      </c>
      <c r="F61" s="25">
        <v>17.3</v>
      </c>
    </row>
    <row r="62" spans="1:9" ht="95.45" customHeight="1" thickBot="1" x14ac:dyDescent="0.25">
      <c r="A62" s="29" t="s">
        <v>151</v>
      </c>
      <c r="B62" s="7" t="s">
        <v>163</v>
      </c>
      <c r="C62" s="8" t="s">
        <v>172</v>
      </c>
      <c r="D62" s="25">
        <v>104.6</v>
      </c>
      <c r="E62" s="25">
        <v>109.4</v>
      </c>
      <c r="F62" s="25">
        <v>112.4</v>
      </c>
    </row>
    <row r="63" spans="1:9" ht="69" customHeight="1" thickBot="1" x14ac:dyDescent="0.25">
      <c r="A63" s="29" t="s">
        <v>152</v>
      </c>
      <c r="B63" s="7" t="s">
        <v>211</v>
      </c>
      <c r="C63" s="8" t="s">
        <v>216</v>
      </c>
      <c r="D63" s="25">
        <v>7.2</v>
      </c>
      <c r="E63" s="25">
        <v>7.5</v>
      </c>
      <c r="F63" s="25">
        <v>7.7</v>
      </c>
    </row>
    <row r="64" spans="1:9" ht="66" customHeight="1" thickBot="1" x14ac:dyDescent="0.25">
      <c r="A64" s="29" t="s">
        <v>153</v>
      </c>
      <c r="B64" s="7" t="s">
        <v>212</v>
      </c>
      <c r="C64" s="8" t="s">
        <v>217</v>
      </c>
      <c r="D64" s="25">
        <v>5.9</v>
      </c>
      <c r="E64" s="25">
        <v>6.1</v>
      </c>
      <c r="F64" s="25">
        <v>6.4</v>
      </c>
    </row>
    <row r="65" spans="1:6" ht="55.9" customHeight="1" thickBot="1" x14ac:dyDescent="0.25">
      <c r="A65" s="29" t="s">
        <v>154</v>
      </c>
      <c r="B65" s="7" t="s">
        <v>226</v>
      </c>
      <c r="C65" s="8" t="s">
        <v>225</v>
      </c>
      <c r="D65" s="25">
        <v>1</v>
      </c>
      <c r="E65" s="25">
        <v>1</v>
      </c>
      <c r="F65" s="25">
        <v>1</v>
      </c>
    </row>
    <row r="66" spans="1:6" ht="70.150000000000006" customHeight="1" thickBot="1" x14ac:dyDescent="0.25">
      <c r="A66" s="29" t="s">
        <v>155</v>
      </c>
      <c r="B66" s="7" t="s">
        <v>227</v>
      </c>
      <c r="C66" s="8" t="s">
        <v>281</v>
      </c>
      <c r="D66" s="25">
        <v>5.2</v>
      </c>
      <c r="E66" s="25">
        <v>5.4</v>
      </c>
      <c r="F66" s="25">
        <v>5.6</v>
      </c>
    </row>
    <row r="67" spans="1:6" ht="80.45" customHeight="1" thickBot="1" x14ac:dyDescent="0.25">
      <c r="A67" s="29" t="s">
        <v>202</v>
      </c>
      <c r="B67" s="7" t="s">
        <v>213</v>
      </c>
      <c r="C67" s="8" t="s">
        <v>215</v>
      </c>
      <c r="D67" s="25">
        <v>14.1</v>
      </c>
      <c r="E67" s="25">
        <v>14.7</v>
      </c>
      <c r="F67" s="25">
        <v>15.3</v>
      </c>
    </row>
    <row r="68" spans="1:6" ht="80.45" customHeight="1" thickBot="1" x14ac:dyDescent="0.25">
      <c r="A68" s="29" t="s">
        <v>203</v>
      </c>
      <c r="B68" s="7" t="s">
        <v>164</v>
      </c>
      <c r="C68" s="8" t="s">
        <v>168</v>
      </c>
      <c r="D68" s="25">
        <v>5.3</v>
      </c>
      <c r="E68" s="25">
        <v>5.5</v>
      </c>
      <c r="F68" s="25">
        <v>5.7</v>
      </c>
    </row>
    <row r="69" spans="1:6" ht="67.150000000000006" customHeight="1" thickBot="1" x14ac:dyDescent="0.25">
      <c r="A69" s="29" t="s">
        <v>204</v>
      </c>
      <c r="B69" s="7" t="s">
        <v>165</v>
      </c>
      <c r="C69" s="8" t="s">
        <v>169</v>
      </c>
      <c r="D69" s="25">
        <v>1.5</v>
      </c>
      <c r="E69" s="25">
        <v>1.5</v>
      </c>
      <c r="F69" s="25">
        <v>1.6</v>
      </c>
    </row>
    <row r="70" spans="1:6" ht="66.599999999999994" customHeight="1" thickBot="1" x14ac:dyDescent="0.25">
      <c r="A70" s="29" t="s">
        <v>220</v>
      </c>
      <c r="B70" s="7" t="s">
        <v>110</v>
      </c>
      <c r="C70" s="8" t="s">
        <v>170</v>
      </c>
      <c r="D70" s="25">
        <v>70.3</v>
      </c>
      <c r="E70" s="25">
        <v>73.099999999999994</v>
      </c>
      <c r="F70" s="25">
        <v>76</v>
      </c>
    </row>
    <row r="71" spans="1:6" ht="81" customHeight="1" thickBot="1" x14ac:dyDescent="0.25">
      <c r="A71" s="31" t="s">
        <v>156</v>
      </c>
      <c r="B71" s="7" t="s">
        <v>166</v>
      </c>
      <c r="C71" s="8" t="s">
        <v>171</v>
      </c>
      <c r="D71" s="25">
        <v>184.4</v>
      </c>
      <c r="E71" s="25">
        <v>191.7</v>
      </c>
      <c r="F71" s="25">
        <v>198.4</v>
      </c>
    </row>
    <row r="72" spans="1:6" ht="55.15" customHeight="1" thickBot="1" x14ac:dyDescent="0.25">
      <c r="A72" s="33" t="s">
        <v>157</v>
      </c>
      <c r="B72" s="7" t="s">
        <v>214</v>
      </c>
      <c r="C72" s="8" t="s">
        <v>218</v>
      </c>
      <c r="D72" s="25">
        <v>300</v>
      </c>
      <c r="E72" s="25">
        <v>300</v>
      </c>
      <c r="F72" s="25">
        <v>300</v>
      </c>
    </row>
    <row r="73" spans="1:6" ht="79.900000000000006" customHeight="1" thickBot="1" x14ac:dyDescent="0.25">
      <c r="A73" s="33" t="s">
        <v>158</v>
      </c>
      <c r="B73" s="7" t="s">
        <v>282</v>
      </c>
      <c r="C73" s="8" t="s">
        <v>173</v>
      </c>
      <c r="D73" s="25">
        <v>4</v>
      </c>
      <c r="E73" s="25">
        <v>2</v>
      </c>
      <c r="F73" s="25">
        <v>2</v>
      </c>
    </row>
    <row r="74" spans="1:6" ht="133.15" customHeight="1" thickBot="1" x14ac:dyDescent="0.25">
      <c r="A74" s="33" t="s">
        <v>174</v>
      </c>
      <c r="B74" s="7" t="s">
        <v>111</v>
      </c>
      <c r="C74" s="8" t="s">
        <v>199</v>
      </c>
      <c r="D74" s="25">
        <v>480.4</v>
      </c>
      <c r="E74" s="25">
        <v>490.8</v>
      </c>
      <c r="F74" s="25">
        <v>490.8</v>
      </c>
    </row>
    <row r="75" spans="1:6" ht="27.6" customHeight="1" thickBot="1" x14ac:dyDescent="0.25">
      <c r="A75" s="33" t="s">
        <v>175</v>
      </c>
      <c r="B75" s="7" t="s">
        <v>112</v>
      </c>
      <c r="C75" s="8" t="s">
        <v>113</v>
      </c>
      <c r="D75" s="25">
        <v>95</v>
      </c>
      <c r="E75" s="25">
        <v>100</v>
      </c>
      <c r="F75" s="25">
        <v>105</v>
      </c>
    </row>
    <row r="76" spans="1:6" ht="15.75" customHeight="1" thickBot="1" x14ac:dyDescent="0.25">
      <c r="A76" s="33" t="s">
        <v>159</v>
      </c>
      <c r="B76" s="7" t="s">
        <v>66</v>
      </c>
      <c r="C76" s="11" t="s">
        <v>67</v>
      </c>
      <c r="D76" s="50">
        <f>D77</f>
        <v>1483333.1</v>
      </c>
      <c r="E76" s="50">
        <f>E77</f>
        <v>1407147.5</v>
      </c>
      <c r="F76" s="50">
        <f>F77</f>
        <v>1296996.2000000002</v>
      </c>
    </row>
    <row r="77" spans="1:6" ht="25.5" customHeight="1" thickBot="1" x14ac:dyDescent="0.25">
      <c r="A77" s="33" t="s">
        <v>237</v>
      </c>
      <c r="B77" s="12" t="s">
        <v>68</v>
      </c>
      <c r="C77" s="13" t="s">
        <v>69</v>
      </c>
      <c r="D77" s="51">
        <f>D78+D83+D88+D101</f>
        <v>1483333.1</v>
      </c>
      <c r="E77" s="51">
        <f>E78+E83+E88+E101</f>
        <v>1407147.5</v>
      </c>
      <c r="F77" s="50">
        <f>F78+F83+F88+F101</f>
        <v>1296996.2000000002</v>
      </c>
    </row>
    <row r="78" spans="1:6" ht="25.5" customHeight="1" thickBot="1" x14ac:dyDescent="0.25">
      <c r="A78" s="33" t="s">
        <v>238</v>
      </c>
      <c r="B78" s="14" t="s">
        <v>104</v>
      </c>
      <c r="C78" s="14" t="s">
        <v>105</v>
      </c>
      <c r="D78" s="27">
        <f>D79+D81</f>
        <v>577239</v>
      </c>
      <c r="E78" s="27">
        <f>E79+E81</f>
        <v>481251</v>
      </c>
      <c r="F78" s="26">
        <f>F79+F81</f>
        <v>369938</v>
      </c>
    </row>
    <row r="79" spans="1:6" ht="15.6" customHeight="1" thickBot="1" x14ac:dyDescent="0.25">
      <c r="A79" s="33" t="s">
        <v>239</v>
      </c>
      <c r="B79" s="16" t="s">
        <v>191</v>
      </c>
      <c r="C79" s="16" t="s">
        <v>193</v>
      </c>
      <c r="D79" s="34">
        <f>D80</f>
        <v>328926</v>
      </c>
      <c r="E79" s="34">
        <f>E80</f>
        <v>8109</v>
      </c>
      <c r="F79" s="35">
        <f>F80</f>
        <v>9778</v>
      </c>
    </row>
    <row r="80" spans="1:6" ht="39.6" customHeight="1" thickBot="1" x14ac:dyDescent="0.25">
      <c r="A80" s="33" t="s">
        <v>240</v>
      </c>
      <c r="B80" s="16" t="s">
        <v>192</v>
      </c>
      <c r="C80" s="16" t="s">
        <v>198</v>
      </c>
      <c r="D80" s="34">
        <v>328926</v>
      </c>
      <c r="E80" s="34">
        <v>8109</v>
      </c>
      <c r="F80" s="35">
        <v>9778</v>
      </c>
    </row>
    <row r="81" spans="1:6" ht="25.5" customHeight="1" thickBot="1" x14ac:dyDescent="0.25">
      <c r="A81" s="33" t="s">
        <v>241</v>
      </c>
      <c r="B81" s="16" t="s">
        <v>106</v>
      </c>
      <c r="C81" s="16" t="s">
        <v>107</v>
      </c>
      <c r="D81" s="34">
        <f>D82</f>
        <v>248313</v>
      </c>
      <c r="E81" s="34">
        <f>E82</f>
        <v>473142</v>
      </c>
      <c r="F81" s="35">
        <f>F82</f>
        <v>360160</v>
      </c>
    </row>
    <row r="82" spans="1:6" ht="25.5" customHeight="1" thickBot="1" x14ac:dyDescent="0.25">
      <c r="A82" s="33" t="s">
        <v>242</v>
      </c>
      <c r="B82" s="16" t="s">
        <v>108</v>
      </c>
      <c r="C82" s="24" t="s">
        <v>109</v>
      </c>
      <c r="D82" s="36">
        <v>248313</v>
      </c>
      <c r="E82" s="34">
        <v>473142</v>
      </c>
      <c r="F82" s="35">
        <v>360160</v>
      </c>
    </row>
    <row r="83" spans="1:6" ht="27.6" customHeight="1" thickBot="1" x14ac:dyDescent="0.25">
      <c r="A83" s="33" t="s">
        <v>243</v>
      </c>
      <c r="B83" s="14" t="s">
        <v>176</v>
      </c>
      <c r="C83" s="14" t="s">
        <v>177</v>
      </c>
      <c r="D83" s="27">
        <f>D84+D86</f>
        <v>85484.6</v>
      </c>
      <c r="E83" s="27">
        <f>E84+E86</f>
        <v>59086.9</v>
      </c>
      <c r="F83" s="26">
        <f>F84+F86</f>
        <v>61450.400000000001</v>
      </c>
    </row>
    <row r="84" spans="1:6" ht="27.6" customHeight="1" thickBot="1" x14ac:dyDescent="0.25">
      <c r="A84" s="33" t="s">
        <v>244</v>
      </c>
      <c r="B84" s="16" t="s">
        <v>228</v>
      </c>
      <c r="C84" s="16" t="s">
        <v>230</v>
      </c>
      <c r="D84" s="34">
        <f>D85</f>
        <v>22000</v>
      </c>
      <c r="E84" s="34">
        <f>E85</f>
        <v>0</v>
      </c>
      <c r="F84" s="35">
        <f>F85</f>
        <v>0</v>
      </c>
    </row>
    <row r="85" spans="1:6" ht="31.9" customHeight="1" thickBot="1" x14ac:dyDescent="0.25">
      <c r="A85" s="33" t="s">
        <v>245</v>
      </c>
      <c r="B85" s="16" t="s">
        <v>229</v>
      </c>
      <c r="C85" s="16" t="s">
        <v>231</v>
      </c>
      <c r="D85" s="34">
        <v>22000</v>
      </c>
      <c r="E85" s="34">
        <v>0</v>
      </c>
      <c r="F85" s="35">
        <v>0</v>
      </c>
    </row>
    <row r="86" spans="1:6" ht="16.899999999999999" customHeight="1" thickBot="1" x14ac:dyDescent="0.25">
      <c r="A86" s="33" t="s">
        <v>246</v>
      </c>
      <c r="B86" s="15" t="s">
        <v>178</v>
      </c>
      <c r="C86" s="16" t="s">
        <v>179</v>
      </c>
      <c r="D86" s="34">
        <f>D87</f>
        <v>63484.6</v>
      </c>
      <c r="E86" s="34">
        <f>E87</f>
        <v>59086.9</v>
      </c>
      <c r="F86" s="35">
        <f>F87</f>
        <v>61450.400000000001</v>
      </c>
    </row>
    <row r="87" spans="1:6" ht="15" customHeight="1" thickBot="1" x14ac:dyDescent="0.25">
      <c r="A87" s="33" t="s">
        <v>247</v>
      </c>
      <c r="B87" s="15" t="s">
        <v>180</v>
      </c>
      <c r="C87" s="16" t="s">
        <v>181</v>
      </c>
      <c r="D87" s="34">
        <v>63484.6</v>
      </c>
      <c r="E87" s="34">
        <v>59086.9</v>
      </c>
      <c r="F87" s="35">
        <v>61450.400000000001</v>
      </c>
    </row>
    <row r="88" spans="1:6" ht="26.25" customHeight="1" thickBot="1" x14ac:dyDescent="0.25">
      <c r="A88" s="33" t="s">
        <v>248</v>
      </c>
      <c r="B88" s="5" t="s">
        <v>88</v>
      </c>
      <c r="C88" s="14" t="s">
        <v>70</v>
      </c>
      <c r="D88" s="27">
        <f>D89+D91+D93+D95+D97+D99</f>
        <v>774443.5</v>
      </c>
      <c r="E88" s="27">
        <f>E89+E91+E93+E95+E97+E99</f>
        <v>819869.4</v>
      </c>
      <c r="F88" s="27">
        <f>F89+F91+F93+F95+F97+F99</f>
        <v>865607.8</v>
      </c>
    </row>
    <row r="89" spans="1:6" ht="40.5" customHeight="1" thickBot="1" x14ac:dyDescent="0.25">
      <c r="A89" s="33" t="s">
        <v>249</v>
      </c>
      <c r="B89" s="15" t="s">
        <v>89</v>
      </c>
      <c r="C89" s="16" t="s">
        <v>81</v>
      </c>
      <c r="D89" s="34">
        <f>D90</f>
        <v>6583.8</v>
      </c>
      <c r="E89" s="34">
        <f>E90</f>
        <v>6847.2</v>
      </c>
      <c r="F89" s="34">
        <f>F90</f>
        <v>7121.1</v>
      </c>
    </row>
    <row r="90" spans="1:6" ht="41.25" customHeight="1" thickBot="1" x14ac:dyDescent="0.25">
      <c r="A90" s="33" t="s">
        <v>250</v>
      </c>
      <c r="B90" s="15" t="s">
        <v>90</v>
      </c>
      <c r="C90" s="16" t="s">
        <v>82</v>
      </c>
      <c r="D90" s="34">
        <v>6583.8</v>
      </c>
      <c r="E90" s="34">
        <v>6847.2</v>
      </c>
      <c r="F90" s="34">
        <v>7121.1</v>
      </c>
    </row>
    <row r="91" spans="1:6" ht="43.9" customHeight="1" thickBot="1" x14ac:dyDescent="0.25">
      <c r="A91" s="33" t="s">
        <v>251</v>
      </c>
      <c r="B91" s="15" t="s">
        <v>91</v>
      </c>
      <c r="C91" s="16" t="s">
        <v>72</v>
      </c>
      <c r="D91" s="36">
        <f>D92</f>
        <v>84631.3</v>
      </c>
      <c r="E91" s="36">
        <f>E92</f>
        <v>87640.6</v>
      </c>
      <c r="F91" s="36">
        <f>F92</f>
        <v>90964.2</v>
      </c>
    </row>
    <row r="92" spans="1:6" ht="41.45" customHeight="1" thickBot="1" x14ac:dyDescent="0.25">
      <c r="A92" s="33" t="s">
        <v>252</v>
      </c>
      <c r="B92" s="15" t="s">
        <v>92</v>
      </c>
      <c r="C92" s="16" t="s">
        <v>73</v>
      </c>
      <c r="D92" s="34">
        <v>84631.3</v>
      </c>
      <c r="E92" s="34">
        <v>87640.6</v>
      </c>
      <c r="F92" s="34">
        <v>90964.2</v>
      </c>
    </row>
    <row r="93" spans="1:6" ht="56.45" customHeight="1" thickBot="1" x14ac:dyDescent="0.25">
      <c r="A93" s="33" t="s">
        <v>253</v>
      </c>
      <c r="B93" s="15" t="s">
        <v>93</v>
      </c>
      <c r="C93" s="16" t="s">
        <v>83</v>
      </c>
      <c r="D93" s="34">
        <f>D94</f>
        <v>17.399999999999999</v>
      </c>
      <c r="E93" s="34">
        <f>E94</f>
        <v>17.8</v>
      </c>
      <c r="F93" s="34">
        <f>F94</f>
        <v>287.2</v>
      </c>
    </row>
    <row r="94" spans="1:6" ht="66.75" customHeight="1" thickBot="1" x14ac:dyDescent="0.25">
      <c r="A94" s="33" t="s">
        <v>254</v>
      </c>
      <c r="B94" s="15" t="s">
        <v>94</v>
      </c>
      <c r="C94" s="16" t="s">
        <v>84</v>
      </c>
      <c r="D94" s="34">
        <v>17.399999999999999</v>
      </c>
      <c r="E94" s="34">
        <v>17.8</v>
      </c>
      <c r="F94" s="34">
        <v>287.2</v>
      </c>
    </row>
    <row r="95" spans="1:6" ht="28.5" customHeight="1" thickBot="1" x14ac:dyDescent="0.25">
      <c r="A95" s="33" t="s">
        <v>255</v>
      </c>
      <c r="B95" s="15" t="s">
        <v>95</v>
      </c>
      <c r="C95" s="16" t="s">
        <v>74</v>
      </c>
      <c r="D95" s="36">
        <f>D96</f>
        <v>24157.7</v>
      </c>
      <c r="E95" s="36">
        <f>E96</f>
        <v>24446.400000000001</v>
      </c>
      <c r="F95" s="37">
        <f>F96</f>
        <v>24364.7</v>
      </c>
    </row>
    <row r="96" spans="1:6" ht="39.75" customHeight="1" thickBot="1" x14ac:dyDescent="0.25">
      <c r="A96" s="33" t="s">
        <v>256</v>
      </c>
      <c r="B96" s="15" t="s">
        <v>96</v>
      </c>
      <c r="C96" s="16" t="s">
        <v>71</v>
      </c>
      <c r="D96" s="34">
        <v>24157.7</v>
      </c>
      <c r="E96" s="34">
        <v>24446.400000000001</v>
      </c>
      <c r="F96" s="34">
        <v>24364.7</v>
      </c>
    </row>
    <row r="97" spans="1:6" ht="53.45" customHeight="1" thickBot="1" x14ac:dyDescent="0.25">
      <c r="A97" s="33" t="s">
        <v>257</v>
      </c>
      <c r="B97" s="15" t="s">
        <v>194</v>
      </c>
      <c r="C97" s="16" t="s">
        <v>196</v>
      </c>
      <c r="D97" s="34">
        <f>D98</f>
        <v>163.30000000000001</v>
      </c>
      <c r="E97" s="34">
        <f>E98</f>
        <v>174.4</v>
      </c>
      <c r="F97" s="34">
        <f>F98</f>
        <v>198.6</v>
      </c>
    </row>
    <row r="98" spans="1:6" ht="55.15" customHeight="1" thickBot="1" x14ac:dyDescent="0.25">
      <c r="A98" s="33" t="s">
        <v>258</v>
      </c>
      <c r="B98" s="15" t="s">
        <v>195</v>
      </c>
      <c r="C98" s="16" t="s">
        <v>197</v>
      </c>
      <c r="D98" s="34">
        <v>163.30000000000001</v>
      </c>
      <c r="E98" s="34">
        <v>174.4</v>
      </c>
      <c r="F98" s="34">
        <v>198.6</v>
      </c>
    </row>
    <row r="99" spans="1:6" ht="15.75" customHeight="1" thickBot="1" x14ac:dyDescent="0.25">
      <c r="A99" s="29" t="s">
        <v>259</v>
      </c>
      <c r="B99" s="15" t="s">
        <v>97</v>
      </c>
      <c r="C99" s="16" t="s">
        <v>75</v>
      </c>
      <c r="D99" s="34">
        <f>D100</f>
        <v>658890</v>
      </c>
      <c r="E99" s="34">
        <f>E100</f>
        <v>700743</v>
      </c>
      <c r="F99" s="34">
        <f>F100</f>
        <v>742672</v>
      </c>
    </row>
    <row r="100" spans="1:6" ht="15.75" customHeight="1" thickBot="1" x14ac:dyDescent="0.25">
      <c r="A100" s="33" t="s">
        <v>260</v>
      </c>
      <c r="B100" s="15" t="s">
        <v>98</v>
      </c>
      <c r="C100" s="16" t="s">
        <v>76</v>
      </c>
      <c r="D100" s="34">
        <v>658890</v>
      </c>
      <c r="E100" s="34">
        <v>700743</v>
      </c>
      <c r="F100" s="34">
        <v>742672</v>
      </c>
    </row>
    <row r="101" spans="1:6" ht="15.75" customHeight="1" thickBot="1" x14ac:dyDescent="0.25">
      <c r="A101" s="33" t="s">
        <v>273</v>
      </c>
      <c r="B101" s="14" t="s">
        <v>261</v>
      </c>
      <c r="C101" s="14" t="s">
        <v>262</v>
      </c>
      <c r="D101" s="27">
        <f>D102+D104</f>
        <v>46166</v>
      </c>
      <c r="E101" s="27">
        <f>E102+E104</f>
        <v>46940.2</v>
      </c>
      <c r="F101" s="27">
        <f>F102+F104</f>
        <v>0</v>
      </c>
    </row>
    <row r="102" spans="1:6" ht="123" customHeight="1" thickBot="1" x14ac:dyDescent="0.25">
      <c r="A102" s="33" t="s">
        <v>274</v>
      </c>
      <c r="B102" s="16" t="s">
        <v>263</v>
      </c>
      <c r="C102" s="16" t="s">
        <v>264</v>
      </c>
      <c r="D102" s="34">
        <f>D103</f>
        <v>19944</v>
      </c>
      <c r="E102" s="34">
        <f>E103</f>
        <v>19944</v>
      </c>
      <c r="F102" s="34">
        <f>F103</f>
        <v>0</v>
      </c>
    </row>
    <row r="103" spans="1:6" ht="120" customHeight="1" thickBot="1" x14ac:dyDescent="0.25">
      <c r="A103" s="33" t="s">
        <v>275</v>
      </c>
      <c r="B103" s="16" t="s">
        <v>265</v>
      </c>
      <c r="C103" s="16" t="s">
        <v>266</v>
      </c>
      <c r="D103" s="34">
        <v>19944</v>
      </c>
      <c r="E103" s="34">
        <v>19944</v>
      </c>
      <c r="F103" s="34">
        <v>0</v>
      </c>
    </row>
    <row r="104" spans="1:6" ht="30.6" customHeight="1" thickBot="1" x14ac:dyDescent="0.25">
      <c r="A104" s="33" t="s">
        <v>276</v>
      </c>
      <c r="B104" s="16" t="s">
        <v>267</v>
      </c>
      <c r="C104" s="16" t="s">
        <v>268</v>
      </c>
      <c r="D104" s="34">
        <f>D105</f>
        <v>26222</v>
      </c>
      <c r="E104" s="34">
        <f>E105</f>
        <v>26996.2</v>
      </c>
      <c r="F104" s="34">
        <f>F105</f>
        <v>0</v>
      </c>
    </row>
    <row r="105" spans="1:6" ht="31.9" customHeight="1" thickBot="1" x14ac:dyDescent="0.25">
      <c r="A105" s="33" t="s">
        <v>277</v>
      </c>
      <c r="B105" s="16" t="s">
        <v>269</v>
      </c>
      <c r="C105" s="16" t="s">
        <v>270</v>
      </c>
      <c r="D105" s="34">
        <v>26222</v>
      </c>
      <c r="E105" s="34">
        <v>26996.2</v>
      </c>
      <c r="F105" s="34">
        <v>0</v>
      </c>
    </row>
    <row r="106" spans="1:6" ht="13.5" thickBot="1" x14ac:dyDescent="0.25">
      <c r="A106" s="29" t="s">
        <v>280</v>
      </c>
      <c r="B106" s="5"/>
      <c r="C106" s="14" t="s">
        <v>80</v>
      </c>
      <c r="D106" s="49">
        <f>D22+D76</f>
        <v>2325588.7000000002</v>
      </c>
      <c r="E106" s="49">
        <f>E22+E76</f>
        <v>2290128</v>
      </c>
      <c r="F106" s="49">
        <f>F22+F76</f>
        <v>2228607.3000000003</v>
      </c>
    </row>
    <row r="107" spans="1:6" ht="12" customHeight="1" x14ac:dyDescent="0.2">
      <c r="A107" s="62"/>
      <c r="B107" s="62"/>
      <c r="C107" s="62"/>
      <c r="D107" s="62"/>
      <c r="E107" s="62"/>
      <c r="F107" s="63"/>
    </row>
    <row r="108" spans="1:6" s="1" customFormat="1" ht="16.899999999999999" customHeight="1" x14ac:dyDescent="0.2">
      <c r="A108" s="73" t="s">
        <v>182</v>
      </c>
      <c r="B108" s="73"/>
      <c r="C108" s="73"/>
      <c r="D108" s="73"/>
      <c r="E108" s="73"/>
      <c r="F108" s="77"/>
    </row>
    <row r="109" spans="1:6" s="28" customFormat="1" ht="30" customHeight="1" x14ac:dyDescent="0.2">
      <c r="A109" s="87" t="s">
        <v>183</v>
      </c>
      <c r="B109" s="87"/>
      <c r="C109" s="87"/>
      <c r="D109" s="38">
        <v>16892.3</v>
      </c>
      <c r="E109" s="38">
        <v>17567.900000000001</v>
      </c>
      <c r="F109" s="38">
        <v>18270.400000000001</v>
      </c>
    </row>
    <row r="110" spans="1:6" s="28" customFormat="1" ht="29.45" customHeight="1" x14ac:dyDescent="0.2">
      <c r="A110" s="73" t="s">
        <v>184</v>
      </c>
      <c r="B110" s="73"/>
      <c r="C110" s="73"/>
      <c r="D110" s="38">
        <v>39922</v>
      </c>
      <c r="E110" s="38">
        <v>41519</v>
      </c>
      <c r="F110" s="38">
        <v>43180</v>
      </c>
    </row>
    <row r="111" spans="1:6" s="40" customFormat="1" ht="29.45" customHeight="1" x14ac:dyDescent="0.2">
      <c r="A111" s="73" t="s">
        <v>205</v>
      </c>
      <c r="B111" s="74"/>
      <c r="C111" s="74"/>
      <c r="D111" s="38">
        <v>3935.2</v>
      </c>
      <c r="E111" s="38">
        <v>0</v>
      </c>
      <c r="F111" s="38">
        <v>0</v>
      </c>
    </row>
    <row r="112" spans="1:6" s="40" customFormat="1" ht="29.45" customHeight="1" x14ac:dyDescent="0.2">
      <c r="A112" s="73" t="s">
        <v>206</v>
      </c>
      <c r="B112" s="74"/>
      <c r="C112" s="74"/>
      <c r="D112" s="38">
        <v>1769.6</v>
      </c>
      <c r="E112" s="38">
        <v>0</v>
      </c>
      <c r="F112" s="38">
        <v>0</v>
      </c>
    </row>
    <row r="113" spans="1:6" s="40" customFormat="1" ht="29.45" customHeight="1" x14ac:dyDescent="0.2">
      <c r="A113" s="73" t="s">
        <v>207</v>
      </c>
      <c r="B113" s="74"/>
      <c r="C113" s="74"/>
      <c r="D113" s="38">
        <v>9.1</v>
      </c>
      <c r="E113" s="38">
        <v>0</v>
      </c>
      <c r="F113" s="38">
        <v>0</v>
      </c>
    </row>
    <row r="114" spans="1:6" s="40" customFormat="1" ht="19.149999999999999" customHeight="1" x14ac:dyDescent="0.2">
      <c r="A114" s="73" t="s">
        <v>208</v>
      </c>
      <c r="B114" s="74"/>
      <c r="C114" s="74"/>
      <c r="D114" s="38">
        <v>77</v>
      </c>
      <c r="E114" s="38">
        <v>0</v>
      </c>
      <c r="F114" s="38">
        <v>0</v>
      </c>
    </row>
    <row r="115" spans="1:6" s="40" customFormat="1" ht="25.15" customHeight="1" x14ac:dyDescent="0.2">
      <c r="A115" s="73" t="s">
        <v>209</v>
      </c>
      <c r="B115" s="74"/>
      <c r="C115" s="74"/>
      <c r="D115" s="38">
        <v>122.4</v>
      </c>
      <c r="E115" s="38">
        <v>0</v>
      </c>
      <c r="F115" s="38">
        <v>0</v>
      </c>
    </row>
    <row r="116" spans="1:6" s="28" customFormat="1" ht="25.9" customHeight="1" x14ac:dyDescent="0.2">
      <c r="A116" s="73" t="s">
        <v>221</v>
      </c>
      <c r="B116" s="73"/>
      <c r="C116" s="73"/>
      <c r="D116" s="43" t="s">
        <v>232</v>
      </c>
      <c r="E116" s="44">
        <v>0</v>
      </c>
      <c r="F116" s="38">
        <v>0</v>
      </c>
    </row>
    <row r="117" spans="1:6" s="42" customFormat="1" ht="16.899999999999999" customHeight="1" x14ac:dyDescent="0.2">
      <c r="A117" s="73" t="s">
        <v>222</v>
      </c>
      <c r="B117" s="82"/>
      <c r="C117" s="82"/>
      <c r="D117" s="43" t="s">
        <v>233</v>
      </c>
      <c r="E117" s="43" t="s">
        <v>234</v>
      </c>
      <c r="F117" s="43" t="s">
        <v>234</v>
      </c>
    </row>
    <row r="118" spans="1:6" s="45" customFormat="1" ht="16.899999999999999" customHeight="1" x14ac:dyDescent="0.2">
      <c r="A118" s="88" t="s">
        <v>235</v>
      </c>
      <c r="B118" s="89"/>
      <c r="C118" s="89"/>
      <c r="D118" s="79" t="s">
        <v>236</v>
      </c>
      <c r="E118" s="79" t="s">
        <v>234</v>
      </c>
      <c r="F118" s="79" t="s">
        <v>234</v>
      </c>
    </row>
    <row r="119" spans="1:6" s="45" customFormat="1" ht="12.6" customHeight="1" x14ac:dyDescent="0.2">
      <c r="A119" s="89"/>
      <c r="B119" s="89"/>
      <c r="C119" s="89"/>
      <c r="D119" s="80"/>
      <c r="E119" s="80"/>
      <c r="F119" s="80"/>
    </row>
    <row r="120" spans="1:6" x14ac:dyDescent="0.2">
      <c r="A120" s="75" t="s">
        <v>77</v>
      </c>
      <c r="B120" s="76"/>
      <c r="C120" s="76"/>
      <c r="D120" s="76"/>
      <c r="E120" s="76"/>
      <c r="F120" s="76"/>
    </row>
    <row r="121" spans="1:6" ht="1.5" customHeight="1" x14ac:dyDescent="0.2">
      <c r="A121" s="76"/>
      <c r="B121" s="76"/>
      <c r="C121" s="76"/>
      <c r="D121" s="76"/>
      <c r="E121" s="76"/>
      <c r="F121" s="76"/>
    </row>
    <row r="122" spans="1:6" ht="39" customHeight="1" x14ac:dyDescent="0.2">
      <c r="A122" s="78" t="s">
        <v>86</v>
      </c>
      <c r="B122" s="78"/>
      <c r="C122" s="78"/>
      <c r="D122" s="38">
        <v>287436</v>
      </c>
      <c r="E122" s="38">
        <v>305519</v>
      </c>
      <c r="F122" s="38">
        <v>323596</v>
      </c>
    </row>
    <row r="123" spans="1:6" ht="12.75" customHeight="1" x14ac:dyDescent="0.2">
      <c r="A123" s="53" t="s">
        <v>185</v>
      </c>
      <c r="B123" s="53"/>
      <c r="C123" s="53"/>
      <c r="D123" s="39"/>
      <c r="E123" s="39"/>
      <c r="F123" s="39"/>
    </row>
    <row r="124" spans="1:6" ht="55.9" customHeight="1" x14ac:dyDescent="0.2">
      <c r="A124" s="53"/>
      <c r="B124" s="53"/>
      <c r="C124" s="53"/>
      <c r="D124" s="41">
        <v>371454</v>
      </c>
      <c r="E124" s="41">
        <v>395224</v>
      </c>
      <c r="F124" s="41">
        <v>419076</v>
      </c>
    </row>
    <row r="125" spans="1:6" ht="13.9" hidden="1" customHeight="1" x14ac:dyDescent="0.2">
      <c r="A125" s="20"/>
      <c r="B125" s="20"/>
      <c r="C125" s="20"/>
      <c r="D125" s="20"/>
      <c r="E125" s="20"/>
      <c r="F125" s="21"/>
    </row>
    <row r="126" spans="1:6" x14ac:dyDescent="0.2">
      <c r="A126" s="47" t="s">
        <v>271</v>
      </c>
    </row>
    <row r="127" spans="1:6" ht="40.15" customHeight="1" x14ac:dyDescent="0.2">
      <c r="A127" s="53" t="s">
        <v>272</v>
      </c>
      <c r="B127" s="54"/>
      <c r="C127" s="54"/>
      <c r="D127" s="48">
        <v>26222</v>
      </c>
      <c r="E127" s="46">
        <v>26996.2</v>
      </c>
      <c r="F127" s="48">
        <v>0</v>
      </c>
    </row>
    <row r="128" spans="1:6" ht="13.15" customHeight="1" x14ac:dyDescent="0.2">
      <c r="A128" s="53"/>
      <c r="B128" s="54"/>
      <c r="C128" s="54"/>
    </row>
  </sheetData>
  <mergeCells count="39"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A122:C122"/>
    <mergeCell ref="D118:D119"/>
    <mergeCell ref="C12:F12"/>
    <mergeCell ref="C13:F13"/>
    <mergeCell ref="B17:F17"/>
    <mergeCell ref="A117:C117"/>
    <mergeCell ref="A15:F15"/>
    <mergeCell ref="A18:A20"/>
    <mergeCell ref="E118:E119"/>
    <mergeCell ref="F118:F119"/>
    <mergeCell ref="A116:C116"/>
    <mergeCell ref="A109:C109"/>
    <mergeCell ref="A110:C110"/>
    <mergeCell ref="A118:C119"/>
    <mergeCell ref="A127:C127"/>
    <mergeCell ref="A128:C128"/>
    <mergeCell ref="G50:I50"/>
    <mergeCell ref="C14:F14"/>
    <mergeCell ref="A123:C124"/>
    <mergeCell ref="B18:B20"/>
    <mergeCell ref="A107:F107"/>
    <mergeCell ref="D18:F19"/>
    <mergeCell ref="C18:C20"/>
    <mergeCell ref="A111:C111"/>
    <mergeCell ref="A112:C112"/>
    <mergeCell ref="A113:C113"/>
    <mergeCell ref="A114:C114"/>
    <mergeCell ref="A115:C115"/>
    <mergeCell ref="A120:F121"/>
    <mergeCell ref="A108:F108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7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2023-12-14T06:46:44Z</cp:lastPrinted>
  <dcterms:created xsi:type="dcterms:W3CDTF">1996-10-08T23:32:33Z</dcterms:created>
  <dcterms:modified xsi:type="dcterms:W3CDTF">2023-12-14T08:43:00Z</dcterms:modified>
</cp:coreProperties>
</file>